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ile\UE$\_ПУиИ\НАЦПРОЕКТЫ 2021 ГОД\Отчет на 01.08.2021\"/>
    </mc:Choice>
  </mc:AlternateContent>
  <bookViews>
    <workbookView xWindow="0" yWindow="0" windowWidth="25200" windowHeight="12135" tabRatio="296"/>
  </bookViews>
  <sheets>
    <sheet name="на 1.08.2021" sheetId="5" r:id="rId1"/>
  </sheets>
  <definedNames>
    <definedName name="_xlnm.Print_Area" localSheetId="0">'на 1.08.2021'!$B$3:$P$36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5" i="5" l="1"/>
  <c r="O35" i="5"/>
  <c r="O33" i="5"/>
  <c r="O30" i="5"/>
  <c r="O26" i="5"/>
  <c r="O22" i="5"/>
  <c r="J30" i="5" l="1"/>
  <c r="J9" i="5" l="1"/>
  <c r="J8" i="5"/>
  <c r="J32" i="5" l="1"/>
  <c r="J34" i="5" l="1"/>
  <c r="J31" i="5"/>
  <c r="J19" i="5" l="1"/>
  <c r="J18" i="5" l="1"/>
  <c r="J11" i="5" l="1"/>
  <c r="N36" i="5" l="1"/>
  <c r="M36" i="5"/>
  <c r="O36" i="5" l="1"/>
  <c r="J24" i="5"/>
  <c r="J23" i="5"/>
  <c r="J22" i="5" l="1"/>
</calcChain>
</file>

<file path=xl/sharedStrings.xml><?xml version="1.0" encoding="utf-8"?>
<sst xmlns="http://schemas.openxmlformats.org/spreadsheetml/2006/main" count="214" uniqueCount="143">
  <si>
    <t>ПП-005-05</t>
  </si>
  <si>
    <t>ПП-023-00</t>
  </si>
  <si>
    <t>Культурная среда</t>
  </si>
  <si>
    <t>ПП-025-00</t>
  </si>
  <si>
    <t>Старшее поколение</t>
  </si>
  <si>
    <t>Содействие занятости женщин – создание условий дошкольного образования для детей в возрасте до трех лет</t>
  </si>
  <si>
    <t>Спорт - норма жизни</t>
  </si>
  <si>
    <t>Сохранение уникальных водных объектов</t>
  </si>
  <si>
    <t>Чистая вода</t>
  </si>
  <si>
    <t>Современная школа</t>
  </si>
  <si>
    <t xml:space="preserve">Успех каждого ребенка </t>
  </si>
  <si>
    <t>Цифровая образовательная среда</t>
  </si>
  <si>
    <t>Социальная активность</t>
  </si>
  <si>
    <t>ПП-029-03</t>
  </si>
  <si>
    <t>Жилье</t>
  </si>
  <si>
    <t>Формирование комфортной городской среды</t>
  </si>
  <si>
    <t>Обеспечение устойчивого сокращения непригодного для проживания жилищного фонда (Сокращение НЖФ)</t>
  </si>
  <si>
    <t>Наименования показателей для МО</t>
  </si>
  <si>
    <t>Участие МО в рег. проекте (да/нет)</t>
  </si>
  <si>
    <t>да</t>
  </si>
  <si>
    <t>да (общее участие)</t>
  </si>
  <si>
    <t>Х</t>
  </si>
  <si>
    <t xml:space="preserve">Культурное пространство 
города Пыть-Яха 
(от 28.11.2018 № 399-па)
</t>
  </si>
  <si>
    <t>2. Культура</t>
  </si>
  <si>
    <t>№п/п</t>
  </si>
  <si>
    <t>№п/п показатели</t>
  </si>
  <si>
    <t>«Жилищно-коммунальный комплекс и городская среда города Пыть-Яха» (от 13.12.2018 №444-па)</t>
  </si>
  <si>
    <t>«Развитие жилищной сферы в городе Пыть-Яхе» (от 10.12.2018 № 429-па)</t>
  </si>
  <si>
    <t>Внедрение целевой модели "Получение разрешения на строительство и территориальное планирование"</t>
  </si>
  <si>
    <t xml:space="preserve">Творческие люди </t>
  </si>
  <si>
    <t>Предусмотрено финансирование для реализации мероприятий регионального проекта ,руб.</t>
  </si>
  <si>
    <t>Фактически  профинансировано на реализацию мероприятий регионального проекта (освоено), руб.</t>
  </si>
  <si>
    <t>Мероприятия, направленные на сохранение благоприятной окружающей среды и биологического разнообразия в интересах настоящего и будущего поколений</t>
  </si>
  <si>
    <t>Организация профессионального обучения граждан предпенсионного возраста  и получения ими  дополнительного профессионального образования</t>
  </si>
  <si>
    <t xml:space="preserve">да </t>
  </si>
  <si>
    <t>Наименование регионального проекта</t>
  </si>
  <si>
    <t>Номер ПП</t>
  </si>
  <si>
    <t xml:space="preserve">Обеспечить возможность женщинам, воспитывающим детей дошкольного возраста, совмещать трудовую деятельность с семейными обязанностями, в том числе за счет повышения доступности дошкольного образования для детей в возрасте до 3 лет. Трудоустройство граждан, из числа незанятых одиноких родителей, родителей, воспитывающих детей-инвалидов, многодетных родителей, женщин, осуществляющих уход за ребенком в возрасте до 3 лет </t>
  </si>
  <si>
    <t>1. Обеспечение информационной поддержки развития успешности обучающихся.
2. Обеспечиение взаимодействие школы с федеральными и региональными программами поддержки одаренных и талантливых детей.</t>
  </si>
  <si>
    <t>Декомпозированные показатели отсутствуют. Занятость в проекте  30%.</t>
  </si>
  <si>
    <t xml:space="preserve">Наименование национального проекта </t>
  </si>
  <si>
    <t xml:space="preserve">Информация о выполнении мероприятия </t>
  </si>
  <si>
    <t>Фактическое достижение показателя на отчетную дату</t>
  </si>
  <si>
    <t xml:space="preserve">Организация и проведение мероприятий в рамках  внедрения Всероссийского физкультурно-спортивного комплекса "Готов к труду и обороне"
</t>
  </si>
  <si>
    <t xml:space="preserve">Государственная поддержка спортивных организаций, осуществляющих подготовку спортивного резерва для сборных команд Российской Федерации.  </t>
  </si>
  <si>
    <t>Показатель предусмотрен в 2023г.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</si>
  <si>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ноября 2019г. </t>
  </si>
  <si>
    <t xml:space="preserve">Примечание </t>
  </si>
  <si>
    <t>1. Малое и среднее предпринимательство и поддержка индивидуальной предпринимательской инициативы</t>
  </si>
  <si>
    <t>5. Образование</t>
  </si>
  <si>
    <t>Развитие образования
в городе Пыть-Яхе (от 25.12.2018 № 474-па)</t>
  </si>
  <si>
    <t>Декомпозированные показатели отсутствуют (занятость в проекте 10%)</t>
  </si>
  <si>
    <t xml:space="preserve"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
 </t>
  </si>
  <si>
    <t xml:space="preserve">1. Рейтинговое голосование по проектам благоустройства, подлежащих в первоочередном порядке                                        2. Общественные обсуждения                           </t>
  </si>
  <si>
    <t>3. Демография</t>
  </si>
  <si>
    <t>6. Жильё и городская среда.</t>
  </si>
  <si>
    <t>Мероприятия, запланированные к выполнению в 2021 году</t>
  </si>
  <si>
    <t xml:space="preserve">Плановое значение показателя на 2021 год </t>
  </si>
  <si>
    <t xml:space="preserve">
Планируется осуществить демонтаж домов общей площадью 0,008 (при наличия лимитов для осуществления демонтажа показатель будет скорректирован).</t>
  </si>
  <si>
    <t xml:space="preserve">Мероприятия, направленные на увеличение числа посещений организаций культуры </t>
  </si>
  <si>
    <t xml:space="preserve">Благоустройство общественной территории сквер "Сиверко" во 2  микрорайоне "Нефтяников" в городе Пыть-Яхе (1 этап). </t>
  </si>
  <si>
    <t>% выполнения</t>
  </si>
  <si>
    <t>расчёт по итогам года</t>
  </si>
  <si>
    <t>-</t>
  </si>
  <si>
    <t>Укрепление материально-технической базы учреждений спорта. Развитие сети спортивных объектов шаговой доступности</t>
  </si>
  <si>
    <t>% исполнения</t>
  </si>
  <si>
    <t xml:space="preserve">1.Уровень обеспеченности граждан спортивными сооружениями исходя из единовременной пропускной способности объектов спорта  </t>
  </si>
  <si>
    <t>Развитие физической 
культуры и спорта в городе Пыть-Яхе
(от 12.12.2018 № 445-па)</t>
  </si>
  <si>
    <t>Оснащены образовательные учреждения в сфере культуры (детские школы иссусств по видам искусств) музыкальными инструментами, оборудованием и учебными материалами, ед (нарастающим итогом)</t>
  </si>
  <si>
    <t xml:space="preserve">Мероприятия, направленные на увеличение числа посещений жителями организаций культуры </t>
  </si>
  <si>
    <t xml:space="preserve">Развитие образования
в городе Пыть-Яхе (от 25.12.2018 № 474-па)
</t>
  </si>
  <si>
    <t xml:space="preserve">Мероприятия: «Реконструкция ВОС -1 (II очередь) г. Пыть-Ях»,               «Реконструкция ВОС-3 в г. Пыть-Ях»     </t>
  </si>
  <si>
    <t>4. Экология</t>
  </si>
  <si>
    <t>Жилищно-коммунальный комплекс и городская среда города Пыть-Яха» (от 13.12.2018 №444-па)</t>
  </si>
  <si>
    <t>Обеспечение возможности профессионального развития и обучения педагогических работников</t>
  </si>
  <si>
    <t>Внедрение в общеобразовательных организациях цифровая образовательная среда.</t>
  </si>
  <si>
    <t>Созданы условия для развития и поддержки добровольчества (волонтёрства).</t>
  </si>
  <si>
    <t>1. Обеспечение информационной поддержки развития успешности обучающихся.                                                                                                                                                                                                       2. Обеспечиение взаимодействие школы с федеральными и региональными программами поддержки одаренных и талантливых детей.</t>
  </si>
  <si>
    <t>Обеспечение информационной поддержки обучающихся и родителей (законных представителей) о работе программ дополнительного образования. Участие детей в конкурсах, фестивалях и т.п.</t>
  </si>
  <si>
    <t>«Экологическая безопасность города Пыть-Яха» (от 11.12.2018 № 438-па)</t>
  </si>
  <si>
    <t xml:space="preserve"> Протяженность береговой линии, очищенной от бытового мусора в границах населенных пунктов , км</t>
  </si>
  <si>
    <t>Количество населения, вовлеченного в мероприятия по очистке берегов водных объектов, тыс.чел. (нарастающим итогом).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</si>
  <si>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процент.</t>
  </si>
  <si>
    <t>Доля детей в возрасте от 5 до 18 лет программами дополнительного образования (удельный вес численности детей, получающих услуги дополнительного образования, в общей численности детей в возрасте от 5 до 18 лет) (%)</t>
  </si>
  <si>
    <t>Охват  детей, деятельностью  региональных центров выявления, поддержки и развития способностей и талантов у детей и молодёжи, технопарков "Кванториум" и центров "IT-куб, процент.</t>
  </si>
  <si>
    <t xml:space="preserve"> Доля обучающихся по образовательным программам основного и среднего общего образования, охваченных мероприятиями, направленными на раннюю профессиональную ориентацию, в том числе в рамках программы "Билет в будущее", процент.</t>
  </si>
  <si>
    <t>Количество субъектов Российской Федерации, выдающих сертификаты дополнительного образования в рамках системы персонифицированного финансирования дополнительного образования детей, еденица.</t>
  </si>
  <si>
    <t>Доля общеобразовательных организаций, оснащённых в целях внедрения цифровой образовательной среды, процент.</t>
  </si>
  <si>
    <t>Доля обучающихся, для которых созданы равные условия получения качественного образования вне зависимости от места их нахождения посредством предоставления доступа к федеральной информационно-сервисной платформе цифровой образовательной среды, процент.</t>
  </si>
  <si>
    <t>Доля педагогических работников, использующих сервисы федеральной информационно-сервисной платформы цифровой образовательной среды, процент.</t>
  </si>
  <si>
    <t>Доля образовательных организаций, использующих сервисы федеральной информационно-сервисной платформы цифровой образовательной среды при реализации программ основного общего образования, процент.</t>
  </si>
  <si>
    <t xml:space="preserve">Общая численность граждан Российской Федерации,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учреждений, в добровольческую (волонтерскую) деятельность, млн. человек </t>
  </si>
  <si>
    <t>Общий объем ввода жилья, млн.метров</t>
  </si>
  <si>
    <r>
      <t xml:space="preserve">Увеличение доли граждан, принявших участие в решении вопросов развития городской среды, от общего количества граждан в возрасте от 14 лет, проживающих на территории муниципального образования, в рамках реализации приоритетного проекта «Формирование комфортной городской среды», %.    </t>
    </r>
    <r>
      <rPr>
        <u/>
        <sz val="11"/>
        <color theme="1"/>
        <rFont val="Times New Roman"/>
        <family val="1"/>
        <charset val="204"/>
      </rPr>
      <t/>
    </r>
  </si>
  <si>
    <t xml:space="preserve">Общее количество квадратных метров расселенного аварийного жилищного фонда,млн. кв.м. </t>
  </si>
  <si>
    <t xml:space="preserve">Создание условий для внедрения к 2024 году современной и безопасной цифровой образовательной среды, обеспечивающей формирование ценности к саморазвитию и самообразованию у обучающихся образовательных организаций, путем обновления информационно-коммуникационной инфраструктуры, подготовки кадров, создания федеральной цифровой платформы.                                                                                                                                </t>
  </si>
  <si>
    <t>Показатель предусмотрен в 2022г.</t>
  </si>
  <si>
    <t xml:space="preserve">Развитие экономического 
потенциала города Пыть-Яха» от 10.12.2018 № 423-па)
</t>
  </si>
  <si>
    <t>Доля сданных в аренду субъектам МСП и организациям, образующим инфраструктуру поддержки субъектов МСП, объектов недвижимого имущества, включенных в перечни государственного имущества и перечни муниципального имущества, в общем количестве объектов недвижимого имущества, включённых в указанные перечни, %</t>
  </si>
  <si>
    <t>Увеличение количества объектов имущества в перечнях государственного и муниципального имущества в субъектах РФ,%</t>
  </si>
  <si>
    <t>Имущественная поддержка субъектов малого и среднего предпринимательства</t>
  </si>
  <si>
    <t xml:space="preserve"> Доступность дошкольного образования для детей в возрасте от 1,5 до 3 лет, %</t>
  </si>
  <si>
    <t>Количество специалистов сферы культуры, повысивших квалификацию на базе Центров непрерывного образования и повышения квалификации творческих и управленческих кадров в сфере культуры, единиц (нарастающим итогом по годам:  план 25 чел, в т.ч. на 2021 год  - 17 чел).</t>
  </si>
  <si>
    <t xml:space="preserve">Финансовая поддержка субъектов малого и среднего предпринимательства (впервые зарегистрированным и действующим менее 1 года), осуществляющих социально значимые (приоритетные) виды деятельности </t>
  </si>
  <si>
    <t>Акселерация субъектов малого и среднего предпринимательства</t>
  </si>
  <si>
    <t>Декомпозированные показатели отсутствуют.</t>
  </si>
  <si>
    <t>Финансовая поддержка субъектов малого и среднего предпринимательства, осуществляющих социально значимые (приоритетные) виды деятельности</t>
  </si>
  <si>
    <t>Создание условий для лёгкого старта и комфортного ведения бизнеса (ранее проект - Расширение доступа субъектов МСП к финансовой  поддержке МСП, в том числе к льготному финансированию)</t>
  </si>
  <si>
    <t>Распоряжение Правительства РФ от 31.01.2017 N 147-р (ред. от 29.04.2021) "О целевых моделях упрощения процедур ведения бизнеса и повышения инвестиционной привлекательности субъектов Российской Федерации"</t>
  </si>
  <si>
    <t>Среднее время ожидания места для получения дошкольного образования детьми в возрасте от 1,5 до 3 лет, месяц</t>
  </si>
  <si>
    <t>Реализация мероприятий позволит удовлетворить актуальный спрос населения в дошкольном образовании и присмотре и уходе за детьми, создание дополнительных мест для детей до 3 лет в организациях, реализующих образовательные программы дошкольного образования.</t>
  </si>
  <si>
    <t>Количество благоустроенных общественных пространств , включенных в государственные программы формирования современной городской среды, единиц</t>
  </si>
  <si>
    <t xml:space="preserve">Муниципальная программа, НПА </t>
  </si>
  <si>
    <t>Приложение</t>
  </si>
  <si>
    <t xml:space="preserve">Доля педагогических работников и управленческих кадров системы общего, дополнительного образования детей и профессионального образования субъектов
РФ, повысивших уровень профессионального мастерства по дополнительным профессиональным программам,%
</t>
  </si>
  <si>
    <t>Обеспечение возможности профессионального развития и обучения на протяжении всей профессиональной деятельности для педагогических работников</t>
  </si>
  <si>
    <t>По состоянию на 01.08.2021 проведено более 129 значимых мероприятия, приуроченных к государственным и городским праздникам, с охватом аудитории – 31 737, из них: в режиме онлайн проведено 89 мероприятий с количеством онлайн просмотров – 19 511; в режиме реального времени проведено 40 мероприятий с охватом аудитории – 12 226 человек.</t>
  </si>
  <si>
    <t xml:space="preserve">Центр непрерывного повышения профессионального мастерства будет создан в г. Ханты-Мансийске для обучения всех педагогических работников округа, начнет  функционировать с 01.09.2021. </t>
  </si>
  <si>
    <t>Численность детей в возрасте от 5 до 18 лет, охваченных программами дополнительного образования составляет 4640 человек (61,3% от общего количества детей данной категории. Количество детей в возрасте от 5 до 18 лет составляет 7576 человек). В данный показатель входят дети, посещающие ЦДТ, ДШИ, организации спортивной направленности в сфере физической культуры и спорта. Также на базе общеобразовательных и дошкольных организаций осуществляется реализация программ дополнительного образования детей</t>
  </si>
  <si>
    <t>Общая численность обучающихся по образовательным программам основного и среднего общего образования составляет 3245 человек, из них в отчётный период, приняли участие в открытых онлайн-уроках, реализуемых с учетом опыта цикла открытых уроков «Проектория», направленных на раннюю профориентацию, 1480 человек (или 45,6%);</t>
  </si>
  <si>
    <t>0,215</t>
  </si>
  <si>
    <t xml:space="preserve">25.04.2021 г. проведен общегородской субботник по очистке от бытового мусора и древесного хлама берегов пляжа 5 мкр. города . Убрано более 20 кубометров мусора. Приняли участие 215 человек,  работники администрации и учреждений города, активные жители. </t>
  </si>
  <si>
    <t>На отчетную дату 01.08.2021г. Дошкольные образовательные организации посещают 616 воспитанников в возрасте от 1 до 3-х лет., из них в  возрасте от 1,5 до 3 - 609 воспитанников.</t>
  </si>
  <si>
    <t xml:space="preserve">На 1 августа 2021 года в добровольческую деятельность было вовлечено 5254 человека, в том числе в августе - 380 человек.  Волонтеры принимают участие в мероприятиях по разным направлениям. В августе  2021 года отработаны 16 заявок на обслуживание пожилых людей, ветеранов на дому. Кроме того, волонтеры организовали и провели праздничные мероприятия ко Дню семьи, любви и верности (игровые программы в лагерях с дневным пребыванием детей, поздравительные акции с раздачей открыток и ромашек), так же была организована  работа школьников-волонтеров медиков в помощь взрослой поликлинике (прививочный кабинет).
Плановое  значение показателя на 01.08.2021 года – 5418 человек, фактическое – 5254 человека.
</t>
  </si>
  <si>
    <t>Введено в эксплуатацию 3 280 кв.м.жилья - 43 дома индивидуального строительства, в том числе: ИЖД - 6 ед.(1 046 кв. м.), садовые дома -37 единиц (2 234 кв.м.). В ноябре 2021г планируется ввод в эксплуатацию 2 МКД , общей площадью 30256,1 кв.м.</t>
  </si>
  <si>
    <t xml:space="preserve">«Реконструкция ВОС-1» (Генподрядчик ООО "Атомстройпроект"): выполнены демонтажные работы-5%, станция очистки воды 1500 м3/сут-100%, сооружения на площадке (опоры трубопроводов) -100%, наружные сети ТВС и водоотведения -100%, поставка и монтаж КНС-100%. Выполняются пуско-наладочные работы электротехнических устройств, охранно-пожарной сигнализации, технологического оборудования ВОС. Общая готовность объекта 99,5%. 
 Реконструкция ВОС-3 (ООО "Универсал СК"): выполнены демонтажные работы-75%, строительство главного корпуса СМР-98,5%, котельной-100%, КПП-100%, КНС-100%, подключены сети связи, система видеонаблюдения  и охранное освещение на 100%. РЧВ 5000м3 (нов.) и РЧВ 2000м3 (сущ.)- 100%, электрическиесети подведены на 75%,заземление установлено на 90%,подведены наружные сети водоснабжения В9, теплоснабжения.  Наружные сети канализации на площадке  ВОС-3 подведены на 95%, наружные сети газопровода  и топливоснабжения котельной подведены полностью.     Продолжаются работы по благоустройству, пуско-наладочные работы станции водоподготовки ВОС, охранного освещения, здания котельной. Готовность объекта – 78,5%. 
</t>
  </si>
  <si>
    <t>В МБОУ СОШ № 1  организован выездной "Кванториум", охвачено 108 человек (1,4%) деятельностью проектов, направленных на обеспечение доступности дополнительных общеобразовательных программ естественно-научной и технической направленности</t>
  </si>
  <si>
    <t xml:space="preserve">
Реализуется программа по персонифицированному финансированию дополнительного образования. Количество действующих сертификатов на 01.08.2021 составляет 1433 шт.  На базе общеобразовательных и дошкольных организаций осуществляется реализация программ дополнительного образования детей.</t>
  </si>
  <si>
    <t xml:space="preserve">На 01.08.2021 расселено 5314 кв. метров.  Доведено финансирование на приобретение квартир в размере 34 603,4 тыс.руб.  Приобретено 15 жилых помещений. Готовятся документы на объявление аукциона для приобретения еще 1 жилого помещения.
Демонтировано 5 домов. Заключен муниципальный контракт на выполнение работ по сносу 3 жилых домов, признанных аварийными общей площадью 0,0006 млн.кв.м.(№0187300019421000158 от 04.08.2021). 
По оценке, плановый показатель не будет достигнут в связи с недостаточным финансированием мероприятия по расселению аварийного жилфонда.Для решения вопроса УЖВ направлено письмо в Департамент строительства ХМАО-Югры с предложением о корректировке показателя.   </t>
  </si>
  <si>
    <t xml:space="preserve">В отчетном периоде 2021 года мероприятия по обучению и доп.профессиональному образованию не проводились. Мероприятие реализуется и финансируется  Департаментом труда и занятости населения ХМАО.   </t>
  </si>
  <si>
    <t>100 (обратный показатель)</t>
  </si>
  <si>
    <t xml:space="preserve">Заключено соглашение о предоставлении субсидии местному бюджету из бюджета ХМАО-Югры с Департаментом экономического развития ХМАО-Югры от 23.01.2021 №МСП 2021-9. В связи с перераспределением средств на реализацию новых региональных проектов, заключено дополнительное  соглашение с Департаментом экономического развития ХМАО-Югры от 02.07.2021г. .
Постановлением администрации г.Пыть-Яха от 12.07.2021 №321-па  утвержден порядок предоставления субсидий субъектам малого и среднего предпринимательства, осуществляющим деятельность на территории г.Пыть-Яха. 
Прием документов от субъектов МСП на предоставление субсидий осуществлялся в срок с 19 по 23 июля 2021г. Поступило 27 заявок на предоставление субсидий на возмещение части затрат по аренде, оборудованию и оплате коммунальных услуг. В настоящее время ведется работа по проверке заявителей на соответствие условиям и требованиям, предъявляемым к заявителям. Срок принятия решения по поступившим заявкам – 03.09.2021г. </t>
  </si>
  <si>
    <t>В рамках  Всероссийского физкультурно-спортивного комплекса "Готов к труду и обороне" (МАУ "Спортивный комплекс")  запланированы к проведению 8 мероприятий. На 01.08.2021 проведено 5 мероприятий, в том числе  I этап Зимнего фестиваля ВФСК "ГТО" среди семейных команд г.Пыть-Яха, соревнования ГТО среди  разных категорий (муниципальных служащих, учащихся образовательных организаций г. Пыть-Ях,I этап Летнего фестиваля ВФСК ГТО среди обучающихся образовательных организаций г. Пыть-Ях.                                                                                                                                                                   На 01.08.2021 кассовый расход составил 22,9 тыс.руб.</t>
  </si>
  <si>
    <t xml:space="preserve">Заключено допсоглашение от 02.02.2021 №71885000-1-2019-005/6  на софинансирование расходов   на государственную поддержку спортивных организаций, осуществляющих подготовку спортивного резерва для сборных команд РФ в размере 188,8 тыс.рублей. На реализацию данного мероприятия предоставлена субсидия в размере 188,8 тыс.руб.На 01.08.2021 МБУ СШОР заключены договора с ИП Настругов И.Ю № 16/21-07-2021 от 21.07.2021 на поставку спортивного инвентаря для воспитанников отделения бокса на сумму 168,0 тыс.руб., а так же № 15/20-07-2021 от 20.07.2021 с ИП Шарова Л.В. на поставку спортивного инвентаря для воспитанников отделения вольной борьбы на сумму  20,8 тыс. руб.
</t>
  </si>
  <si>
    <t xml:space="preserve">Заключено соглашение о предоставлении субсидии местному бюджету из бюджета
Ханты-Мансийского автономного округа – Югры от 18.01.2021 № 14-ШД/2021.                        На реализацию данного мероприятия предоставлена субсидия в размере 988,2 тыс.рублей               МАУ "Спортивный комплекс" ведется работа по определению поставщика на приобретение:  Стационарных металлодетекторов - 3 шт.,  ручных металлодетекторов- 4 шт., периметральное ограждение объектов МАУ Спортивный комплекс (спортивный зал «Кедр», шахматно-шашечный клуб).
</t>
  </si>
  <si>
    <t xml:space="preserve">По состоянию на 01.08.2021 в перечне имущества, предназначенного для предоставления субъектам МСП 6 объектов недвижимости, в том числе 3 земельных участка.                                                  2 объекта недвижимости (33,4% от 6 ед.) передано по договорам аренды субъектам МСП.  Предосталение 4-х объектов недвиждимости предусмотрено в 3 квартале 3032г.  В связи с установлением с 26.06.2020 г. на большую часть территории МО ГО г. Пыть-Ях зоны с особыми условиями использования территории (ЗОУИТ) под реестровым номером 86:15-6.330 (зона минимальных (минимально допустимых) расстояний продуктопровода ШФЛУ Сургут – Южный Балык) администрация города Пыть-Ях столкнулась с невозможностью предоставления земельных участков, расположенных в границах данной зоны (пп. 5.1 п. 8 ст. 39.11, п. 14.1 ст. 39.16 ЗК РФ). 
На ограниченной территории, не попадающей в границы ЗОУИТ, администрацией города Пыть-Ях  были сформированы два земельных участка с кадастровыми номерами 86:15:0101004:572, 86:15:0101004:573 и включены в перечень муниципального имущества, в целях предоставления субъектам МСП. </t>
  </si>
  <si>
    <t>Количество объектов в перечне на 01.01.2021 - 8, по состоянию на 01.08.2021 - 9 (что составило увеличение количества объектов в перечне на 12,5%). Из 9 объектов  -6 объектов недвижимого имущества и 3 лбъекта движимого (а/транспорт и 2 рекламных конструкции).</t>
  </si>
  <si>
    <t>В 2021 году на базе Центров непрерывного образования и повышения квалификации творческих и управленческих кадров в сфере культуры запланировано обучение 10 работников муниципальных учреждений культуры : 
МАУК "КЦ: БМ" - 6 специалистов (5 пециалистов обучены)
МАУК "КДЦ" - 4 специалиста (3 специалиста обучено).                                                          По состоянию на 01.08.2021 обучение завершено 8 работниками муниципальных учреждений культуры.</t>
  </si>
  <si>
    <t xml:space="preserve">Участие м.о.г. Пыть-Ях в реализации региональных составляющих федеральных проектов, входящих в состав национальных проектов (программ) Российской Федерации по состоянию на 1 августа 2021 г. </t>
  </si>
  <si>
    <t xml:space="preserve">В соответствии с Постановлением Главы города Пыть-Яха от 29.03.2021 №14-пг, рейтинговое голосование по выбору общественных территорий м.о.г.о.г Пыть-Ях, подлежащих в первоочередном порядке благоустройству в 2022 году, проведено в форме удаленного (дистанционного) голосования с использованием информационно-телекоммуникационной сети «Интернет» на единой федеральной платформе для онлайн голосования  (www.za.gorodsreda.ru.) В период голосования (с 26.04.2021 по 30.05.2021 г ) вовлечено 5 266 человек.                     </t>
  </si>
  <si>
    <t>!ё</t>
  </si>
  <si>
    <r>
      <rPr>
        <u/>
        <sz val="11"/>
        <rFont val="Times New Roman"/>
        <family val="1"/>
        <charset val="204"/>
      </rPr>
      <t>По благоустройству общественной территории:</t>
    </r>
    <r>
      <rPr>
        <sz val="11"/>
        <rFont val="Times New Roman"/>
        <family val="1"/>
        <charset val="204"/>
      </rPr>
      <t xml:space="preserve"> 1) 23.11. 2020 заключен МК с ООО «Ремстрой» на 11 152,1 тыс.руб., начало работ (1 этап) 15.05.2021 г (в течение 90 календ.дней). Проведены работы по ограждению сквера, ведутся  работы по демонтажу бетонных конструкций.                                                                                                                                                                                                                        2) 23.03.2021 г. заключен МК с ООО "Прайд"  (2 этап) на выполнение работ по благоустройству сквера «Сиверко» на 4 197,5 тыс. руб. Предусмотрена новая тротуарная плитка, опоры освещения, урны, МАФы, скамейки. Работы будут синхронизированны с 1 этапом.                                                                                                                                           3) 14.05.2021 г. заключен МК с ООО "Фрам" на 1 082,6 тыс. руб. Работы по замене облицовки фонтана, без учёта чаши.                                                                                                                                                                    </t>
    </r>
    <r>
      <rPr>
        <u/>
        <sz val="11"/>
        <rFont val="Times New Roman"/>
        <family val="1"/>
        <charset val="204"/>
      </rPr>
      <t xml:space="preserve">По благоустройству дворовых территорий:  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1) 15.03.2021 г. заключен МК с ООО "Вектор"на 9 360, 65 тыс.руб.  на выполнение работ по благоустройству дворовой территории МКД№ 12,13,17,18 в 1 мкр. "Центральный"                                                                                                      2) 05.07.2021 заключен МК с ИП "Бокиев Б.У." на  4 914, 45 тыс. руб. на выполнение работ по благоустройству дворовой территории МКД № 10 и 11  в  1 мкр. Центральный.</t>
    </r>
  </si>
  <si>
    <t xml:space="preserve"> За отчетный период произведены расходы на техническое сопровождение средств защиты информации абонементского пункта, а также оплачено  плановое техническое обслуживание СЗИ ЦУ МС РИС ГИА.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</si>
</sst>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0" x14ac:knownFonts="1">
    <font>
      <sz val="11"/>
      <color theme="1"/>
      <name val="Calibri"/>
      <family val="2"/>
      <scheme val="minor"/>
    </font>
    <font>
      <u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b/>
      <sz val="14"/>
      <name val="Times New Roman"/>
      <family val="1"/>
      <charset val="204"/>
    </font>
    <font>
      <u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0">
    <xf numFmtId="0" fontId="0" fillId="0" borderId="0" xfId="0"/>
    <xf numFmtId="0" fontId="7" fillId="0" borderId="1" xfId="0" applyFont="1" applyFill="1" applyBorder="1"/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43" fontId="7" fillId="0" borderId="1" xfId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43" fontId="6" fillId="0" borderId="1" xfId="1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43" fontId="6" fillId="0" borderId="1" xfId="1" applyNumberFormat="1" applyFont="1" applyFill="1" applyBorder="1" applyAlignment="1">
      <alignment horizontal="center" vertical="center" wrapText="1"/>
    </xf>
    <xf numFmtId="43" fontId="7" fillId="0" borderId="1" xfId="0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justify" vertical="center"/>
    </xf>
    <xf numFmtId="0" fontId="6" fillId="0" borderId="1" xfId="0" applyFont="1" applyFill="1" applyBorder="1" applyAlignment="1">
      <alignment horizontal="justify" vertical="center"/>
    </xf>
    <xf numFmtId="17" fontId="6" fillId="0" borderId="1" xfId="0" applyNumberFormat="1" applyFont="1" applyFill="1" applyBorder="1" applyAlignment="1">
      <alignment horizontal="left" vertical="center" wrapText="1"/>
    </xf>
    <xf numFmtId="43" fontId="6" fillId="0" borderId="1" xfId="1" applyFont="1" applyFill="1" applyBorder="1" applyAlignment="1">
      <alignment horizontal="left" vertical="center" wrapText="1"/>
    </xf>
    <xf numFmtId="0" fontId="6" fillId="4" borderId="1" xfId="0" applyFont="1" applyFill="1" applyBorder="1"/>
    <xf numFmtId="0" fontId="6" fillId="0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top" wrapText="1"/>
    </xf>
    <xf numFmtId="2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/>
    <xf numFmtId="0" fontId="6" fillId="0" borderId="1" xfId="1" applyNumberFormat="1" applyFont="1" applyFill="1" applyBorder="1" applyAlignment="1">
      <alignment horizontal="center" vertical="center" wrapText="1"/>
    </xf>
    <xf numFmtId="2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left" vertical="top" wrapText="1"/>
    </xf>
    <xf numFmtId="43" fontId="6" fillId="0" borderId="1" xfId="1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Финансовый" xfId="1" builtinId="3"/>
    <cellStyle name="Финансовый 2" xfId="2"/>
    <cellStyle name="Финансовый 2 2" xfId="5"/>
    <cellStyle name="Финансовый 2 2 2" xfId="11"/>
    <cellStyle name="Финансовый 2 3" xfId="7"/>
    <cellStyle name="Финансовый 2 4" xfId="9"/>
    <cellStyle name="Финансовый 3" xfId="4"/>
    <cellStyle name="Финансовый 3 2" xfId="10"/>
    <cellStyle name="Финансовый 4" xfId="6"/>
    <cellStyle name="Финансовый 5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Q36"/>
  <sheetViews>
    <sheetView tabSelected="1" view="pageBreakPreview" topLeftCell="B3" zoomScale="75" zoomScaleNormal="75" zoomScaleSheetLayoutView="75" workbookViewId="0">
      <selection activeCell="G15" sqref="G15:G17"/>
    </sheetView>
  </sheetViews>
  <sheetFormatPr defaultRowHeight="15" x14ac:dyDescent="0.25"/>
  <cols>
    <col min="1" max="1" width="9.5703125" style="1" hidden="1" customWidth="1"/>
    <col min="2" max="2" width="23.5703125" style="1" customWidth="1"/>
    <col min="3" max="3" width="3.5703125" style="1" hidden="1" customWidth="1"/>
    <col min="4" max="4" width="23.140625" style="1" customWidth="1"/>
    <col min="5" max="5" width="0" style="1" hidden="1" customWidth="1"/>
    <col min="6" max="6" width="4.85546875" style="1" hidden="1" customWidth="1"/>
    <col min="7" max="7" width="34.85546875" style="1" customWidth="1"/>
    <col min="8" max="8" width="10.7109375" style="1" customWidth="1"/>
    <col min="9" max="9" width="16.7109375" style="1" customWidth="1"/>
    <col min="10" max="10" width="14.5703125" style="1" customWidth="1"/>
    <col min="11" max="11" width="42.42578125" style="1" customWidth="1"/>
    <col min="12" max="12" width="87.42578125" style="1" customWidth="1"/>
    <col min="13" max="13" width="19.42578125" style="6" customWidth="1"/>
    <col min="14" max="14" width="19.85546875" style="6" customWidth="1"/>
    <col min="15" max="15" width="20.7109375" style="6" customWidth="1"/>
    <col min="16" max="16" width="30.140625" style="1" customWidth="1"/>
    <col min="17" max="17" width="25.7109375" style="1" customWidth="1"/>
    <col min="18" max="18" width="88" style="1" customWidth="1"/>
    <col min="19" max="16384" width="9.140625" style="1"/>
  </cols>
  <sheetData>
    <row r="1" spans="1:17" ht="15" hidden="1" customHeight="1" x14ac:dyDescent="0.25">
      <c r="B1" s="13" t="s">
        <v>46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1:17" ht="15" hidden="1" customHeight="1" x14ac:dyDescent="0.25"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</row>
    <row r="3" spans="1:17" ht="32.25" customHeight="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24" t="s">
        <v>113</v>
      </c>
      <c r="O3" s="24"/>
      <c r="P3" s="24"/>
      <c r="Q3" s="19"/>
    </row>
    <row r="4" spans="1:17" ht="30" customHeight="1" x14ac:dyDescent="0.25">
      <c r="B4" s="23" t="s">
        <v>138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19"/>
    </row>
    <row r="5" spans="1:17" s="4" customFormat="1" ht="101.25" customHeight="1" x14ac:dyDescent="0.25">
      <c r="A5" s="2" t="s">
        <v>36</v>
      </c>
      <c r="B5" s="2" t="s">
        <v>40</v>
      </c>
      <c r="C5" s="2" t="s">
        <v>24</v>
      </c>
      <c r="D5" s="2" t="s">
        <v>35</v>
      </c>
      <c r="E5" s="2" t="s">
        <v>18</v>
      </c>
      <c r="F5" s="2" t="s">
        <v>25</v>
      </c>
      <c r="G5" s="2" t="s">
        <v>17</v>
      </c>
      <c r="H5" s="2" t="s">
        <v>57</v>
      </c>
      <c r="I5" s="2" t="s">
        <v>42</v>
      </c>
      <c r="J5" s="2" t="s">
        <v>61</v>
      </c>
      <c r="K5" s="2" t="s">
        <v>56</v>
      </c>
      <c r="L5" s="2" t="s">
        <v>41</v>
      </c>
      <c r="M5" s="3" t="s">
        <v>30</v>
      </c>
      <c r="N5" s="3" t="s">
        <v>31</v>
      </c>
      <c r="O5" s="3" t="s">
        <v>65</v>
      </c>
      <c r="P5" s="2" t="s">
        <v>112</v>
      </c>
      <c r="Q5" s="4" t="s">
        <v>47</v>
      </c>
    </row>
    <row r="6" spans="1:17" s="5" customFormat="1" ht="156" customHeight="1" x14ac:dyDescent="0.25">
      <c r="A6" s="16" t="s">
        <v>0</v>
      </c>
      <c r="B6" s="22" t="s">
        <v>48</v>
      </c>
      <c r="C6" s="7">
        <v>1</v>
      </c>
      <c r="D6" s="15" t="s">
        <v>107</v>
      </c>
      <c r="E6" s="10" t="s">
        <v>20</v>
      </c>
      <c r="F6" s="10"/>
      <c r="G6" s="15" t="s">
        <v>39</v>
      </c>
      <c r="H6" s="10" t="s">
        <v>21</v>
      </c>
      <c r="I6" s="10" t="s">
        <v>21</v>
      </c>
      <c r="J6" s="10" t="s">
        <v>21</v>
      </c>
      <c r="K6" s="15" t="s">
        <v>103</v>
      </c>
      <c r="L6" s="22" t="s">
        <v>131</v>
      </c>
      <c r="M6" s="11">
        <v>300000.21000000002</v>
      </c>
      <c r="N6" s="11">
        <v>0</v>
      </c>
      <c r="O6" s="11" t="s">
        <v>63</v>
      </c>
      <c r="P6" s="32" t="s">
        <v>97</v>
      </c>
    </row>
    <row r="7" spans="1:17" s="5" customFormat="1" ht="95.25" customHeight="1" x14ac:dyDescent="0.25">
      <c r="A7" s="16"/>
      <c r="B7" s="35"/>
      <c r="C7" s="7"/>
      <c r="D7" s="12" t="s">
        <v>104</v>
      </c>
      <c r="E7" s="10"/>
      <c r="F7" s="10"/>
      <c r="G7" s="15" t="s">
        <v>105</v>
      </c>
      <c r="H7" s="10" t="s">
        <v>21</v>
      </c>
      <c r="I7" s="10" t="s">
        <v>21</v>
      </c>
      <c r="J7" s="10" t="s">
        <v>21</v>
      </c>
      <c r="K7" s="12" t="s">
        <v>106</v>
      </c>
      <c r="L7" s="36"/>
      <c r="M7" s="11">
        <v>2556315.79</v>
      </c>
      <c r="N7" s="11" t="s">
        <v>63</v>
      </c>
      <c r="O7" s="11" t="s">
        <v>63</v>
      </c>
      <c r="P7" s="37"/>
    </row>
    <row r="8" spans="1:17" s="5" customFormat="1" ht="211.5" customHeight="1" x14ac:dyDescent="0.25">
      <c r="A8" s="16"/>
      <c r="B8" s="35"/>
      <c r="C8" s="7"/>
      <c r="D8" s="32" t="s">
        <v>21</v>
      </c>
      <c r="E8" s="10"/>
      <c r="F8" s="10"/>
      <c r="G8" s="7" t="s">
        <v>98</v>
      </c>
      <c r="H8" s="10">
        <v>80</v>
      </c>
      <c r="I8" s="10">
        <v>33.4</v>
      </c>
      <c r="J8" s="10">
        <f>I8/H8*100</f>
        <v>41.75</v>
      </c>
      <c r="K8" s="22" t="s">
        <v>100</v>
      </c>
      <c r="L8" s="7" t="s">
        <v>135</v>
      </c>
      <c r="M8" s="11" t="s">
        <v>21</v>
      </c>
      <c r="N8" s="11" t="s">
        <v>21</v>
      </c>
      <c r="O8" s="11" t="s">
        <v>21</v>
      </c>
      <c r="P8" s="32" t="s">
        <v>108</v>
      </c>
    </row>
    <row r="9" spans="1:17" s="5" customFormat="1" ht="81.75" customHeight="1" x14ac:dyDescent="0.25">
      <c r="A9" s="16"/>
      <c r="B9" s="38"/>
      <c r="C9" s="7"/>
      <c r="D9" s="34"/>
      <c r="E9" s="10"/>
      <c r="F9" s="10"/>
      <c r="G9" s="7" t="s">
        <v>99</v>
      </c>
      <c r="H9" s="10">
        <v>10</v>
      </c>
      <c r="I9" s="10">
        <v>12.5</v>
      </c>
      <c r="J9" s="10">
        <f>I9/H9*100</f>
        <v>125</v>
      </c>
      <c r="K9" s="38"/>
      <c r="L9" s="15" t="s">
        <v>136</v>
      </c>
      <c r="M9" s="11" t="s">
        <v>21</v>
      </c>
      <c r="N9" s="11" t="s">
        <v>21</v>
      </c>
      <c r="O9" s="11" t="s">
        <v>21</v>
      </c>
      <c r="P9" s="34"/>
    </row>
    <row r="10" spans="1:17" s="5" customFormat="1" ht="108.75" customHeight="1" x14ac:dyDescent="0.25">
      <c r="A10" s="17" t="s">
        <v>1</v>
      </c>
      <c r="B10" s="18" t="s">
        <v>23</v>
      </c>
      <c r="C10" s="7">
        <v>3</v>
      </c>
      <c r="D10" s="15" t="s">
        <v>2</v>
      </c>
      <c r="E10" s="10" t="s">
        <v>19</v>
      </c>
      <c r="F10" s="10">
        <v>1</v>
      </c>
      <c r="G10" s="15" t="s">
        <v>68</v>
      </c>
      <c r="H10" s="10">
        <v>0</v>
      </c>
      <c r="I10" s="10" t="s">
        <v>63</v>
      </c>
      <c r="J10" s="10" t="s">
        <v>45</v>
      </c>
      <c r="K10" s="15" t="s">
        <v>69</v>
      </c>
      <c r="L10" s="15" t="s">
        <v>116</v>
      </c>
      <c r="M10" s="11" t="s">
        <v>21</v>
      </c>
      <c r="N10" s="11" t="s">
        <v>21</v>
      </c>
      <c r="O10" s="11" t="s">
        <v>21</v>
      </c>
      <c r="P10" s="32" t="s">
        <v>22</v>
      </c>
    </row>
    <row r="11" spans="1:17" s="5" customFormat="1" ht="169.5" customHeight="1" x14ac:dyDescent="0.25">
      <c r="A11" s="17"/>
      <c r="B11" s="18"/>
      <c r="C11" s="7">
        <v>4</v>
      </c>
      <c r="D11" s="15" t="s">
        <v>29</v>
      </c>
      <c r="E11" s="10"/>
      <c r="F11" s="10"/>
      <c r="G11" s="15" t="s">
        <v>102</v>
      </c>
      <c r="H11" s="10">
        <v>10</v>
      </c>
      <c r="I11" s="10">
        <v>8</v>
      </c>
      <c r="J11" s="39">
        <f>I11/H11*100</f>
        <v>80</v>
      </c>
      <c r="K11" s="15" t="s">
        <v>59</v>
      </c>
      <c r="L11" s="15" t="s">
        <v>137</v>
      </c>
      <c r="M11" s="11" t="s">
        <v>21</v>
      </c>
      <c r="N11" s="11" t="s">
        <v>21</v>
      </c>
      <c r="O11" s="11" t="s">
        <v>21</v>
      </c>
      <c r="P11" s="34"/>
    </row>
    <row r="12" spans="1:17" s="5" customFormat="1" ht="76.5" customHeight="1" x14ac:dyDescent="0.25">
      <c r="A12" s="17" t="s">
        <v>3</v>
      </c>
      <c r="B12" s="18" t="s">
        <v>54</v>
      </c>
      <c r="C12" s="16">
        <v>5</v>
      </c>
      <c r="D12" s="15" t="s">
        <v>4</v>
      </c>
      <c r="E12" s="10" t="s">
        <v>34</v>
      </c>
      <c r="F12" s="10">
        <v>2</v>
      </c>
      <c r="G12" s="15" t="s">
        <v>51</v>
      </c>
      <c r="H12" s="10" t="s">
        <v>21</v>
      </c>
      <c r="I12" s="10" t="s">
        <v>21</v>
      </c>
      <c r="J12" s="10" t="s">
        <v>21</v>
      </c>
      <c r="K12" s="15" t="s">
        <v>33</v>
      </c>
      <c r="L12" s="7" t="s">
        <v>129</v>
      </c>
      <c r="M12" s="11" t="s">
        <v>21</v>
      </c>
      <c r="N12" s="11" t="s">
        <v>21</v>
      </c>
      <c r="O12" s="11" t="s">
        <v>21</v>
      </c>
      <c r="P12" s="10" t="s">
        <v>21</v>
      </c>
    </row>
    <row r="13" spans="1:17" s="5" customFormat="1" ht="187.5" customHeight="1" x14ac:dyDescent="0.25">
      <c r="A13" s="17"/>
      <c r="B13" s="18"/>
      <c r="C13" s="16"/>
      <c r="D13" s="22" t="s">
        <v>5</v>
      </c>
      <c r="E13" s="20"/>
      <c r="F13" s="10">
        <v>4</v>
      </c>
      <c r="G13" s="15" t="s">
        <v>101</v>
      </c>
      <c r="H13" s="10">
        <v>100</v>
      </c>
      <c r="I13" s="10">
        <v>100</v>
      </c>
      <c r="J13" s="10">
        <v>100</v>
      </c>
      <c r="K13" s="7" t="s">
        <v>37</v>
      </c>
      <c r="L13" s="32" t="s">
        <v>122</v>
      </c>
      <c r="M13" s="10" t="s">
        <v>21</v>
      </c>
      <c r="N13" s="10" t="s">
        <v>21</v>
      </c>
      <c r="O13" s="10" t="s">
        <v>21</v>
      </c>
      <c r="P13" s="32" t="s">
        <v>70</v>
      </c>
    </row>
    <row r="14" spans="1:17" s="5" customFormat="1" ht="115.5" customHeight="1" x14ac:dyDescent="0.25">
      <c r="A14" s="17"/>
      <c r="B14" s="18"/>
      <c r="C14" s="16"/>
      <c r="D14" s="38"/>
      <c r="E14" s="20"/>
      <c r="F14" s="10"/>
      <c r="G14" s="15" t="s">
        <v>109</v>
      </c>
      <c r="H14" s="10">
        <v>0.2</v>
      </c>
      <c r="I14" s="10" t="s">
        <v>63</v>
      </c>
      <c r="J14" s="10" t="s">
        <v>130</v>
      </c>
      <c r="K14" s="7" t="s">
        <v>110</v>
      </c>
      <c r="L14" s="34"/>
      <c r="M14" s="10" t="s">
        <v>21</v>
      </c>
      <c r="N14" s="10" t="s">
        <v>21</v>
      </c>
      <c r="O14" s="10" t="s">
        <v>21</v>
      </c>
      <c r="P14" s="37"/>
    </row>
    <row r="15" spans="1:17" s="5" customFormat="1" ht="105" x14ac:dyDescent="0.25">
      <c r="A15" s="17"/>
      <c r="B15" s="18"/>
      <c r="C15" s="16">
        <v>7</v>
      </c>
      <c r="D15" s="18" t="s">
        <v>6</v>
      </c>
      <c r="E15" s="20"/>
      <c r="F15" s="10">
        <v>5</v>
      </c>
      <c r="G15" s="18" t="s">
        <v>66</v>
      </c>
      <c r="H15" s="27">
        <v>54.7</v>
      </c>
      <c r="I15" s="20" t="s">
        <v>62</v>
      </c>
      <c r="J15" s="20" t="s">
        <v>63</v>
      </c>
      <c r="K15" s="7" t="s">
        <v>43</v>
      </c>
      <c r="L15" s="7" t="s">
        <v>132</v>
      </c>
      <c r="M15" s="40">
        <v>548242</v>
      </c>
      <c r="N15" s="40">
        <v>22900</v>
      </c>
      <c r="O15" s="25">
        <f>N15/M15*100</f>
        <v>4.176987534701829</v>
      </c>
      <c r="P15" s="20" t="s">
        <v>67</v>
      </c>
      <c r="Q15" s="41"/>
    </row>
    <row r="16" spans="1:17" s="5" customFormat="1" ht="150" x14ac:dyDescent="0.25">
      <c r="A16" s="16"/>
      <c r="B16" s="18"/>
      <c r="C16" s="16"/>
      <c r="D16" s="18"/>
      <c r="E16" s="10"/>
      <c r="F16" s="10"/>
      <c r="G16" s="18"/>
      <c r="H16" s="27"/>
      <c r="I16" s="20"/>
      <c r="J16" s="28"/>
      <c r="K16" s="7" t="s">
        <v>44</v>
      </c>
      <c r="L16" s="15" t="s">
        <v>133</v>
      </c>
      <c r="M16" s="28"/>
      <c r="N16" s="28"/>
      <c r="O16" s="28"/>
      <c r="P16" s="20"/>
      <c r="Q16" s="41"/>
    </row>
    <row r="17" spans="1:17" s="5" customFormat="1" ht="120" x14ac:dyDescent="0.25">
      <c r="A17" s="16"/>
      <c r="B17" s="18"/>
      <c r="C17" s="16"/>
      <c r="D17" s="21"/>
      <c r="E17" s="10"/>
      <c r="F17" s="10"/>
      <c r="G17" s="21"/>
      <c r="H17" s="28"/>
      <c r="I17" s="28"/>
      <c r="J17" s="28"/>
      <c r="K17" s="7" t="s">
        <v>64</v>
      </c>
      <c r="L17" s="15" t="s">
        <v>134</v>
      </c>
      <c r="M17" s="28"/>
      <c r="N17" s="28"/>
      <c r="O17" s="28"/>
      <c r="P17" s="20"/>
      <c r="Q17" s="42"/>
    </row>
    <row r="18" spans="1:17" s="5" customFormat="1" ht="56.25" customHeight="1" x14ac:dyDescent="0.25">
      <c r="A18" s="17"/>
      <c r="B18" s="18" t="s">
        <v>72</v>
      </c>
      <c r="C18" s="17">
        <v>9</v>
      </c>
      <c r="D18" s="18" t="s">
        <v>7</v>
      </c>
      <c r="E18" s="20" t="s">
        <v>19</v>
      </c>
      <c r="F18" s="10">
        <v>6</v>
      </c>
      <c r="G18" s="7" t="s">
        <v>80</v>
      </c>
      <c r="H18" s="10">
        <v>0.2</v>
      </c>
      <c r="I18" s="10">
        <v>0.2</v>
      </c>
      <c r="J18" s="10">
        <f>I18/H18*100</f>
        <v>100</v>
      </c>
      <c r="K18" s="18" t="s">
        <v>32</v>
      </c>
      <c r="L18" s="43" t="s">
        <v>121</v>
      </c>
      <c r="M18" s="11" t="s">
        <v>21</v>
      </c>
      <c r="N18" s="11" t="s">
        <v>21</v>
      </c>
      <c r="O18" s="11" t="s">
        <v>21</v>
      </c>
      <c r="P18" s="20" t="s">
        <v>79</v>
      </c>
    </row>
    <row r="19" spans="1:17" s="5" customFormat="1" ht="69.75" customHeight="1" x14ac:dyDescent="0.25">
      <c r="A19" s="17"/>
      <c r="B19" s="18"/>
      <c r="C19" s="17"/>
      <c r="D19" s="18"/>
      <c r="E19" s="20"/>
      <c r="F19" s="10">
        <v>7</v>
      </c>
      <c r="G19" s="7" t="s">
        <v>81</v>
      </c>
      <c r="H19" s="10">
        <v>6.9000000000000006E-2</v>
      </c>
      <c r="I19" s="30" t="s">
        <v>120</v>
      </c>
      <c r="J19" s="44">
        <f>I19/H19*100</f>
        <v>311.59420289855069</v>
      </c>
      <c r="K19" s="18"/>
      <c r="L19" s="43"/>
      <c r="M19" s="11" t="s">
        <v>21</v>
      </c>
      <c r="N19" s="11" t="s">
        <v>21</v>
      </c>
      <c r="O19" s="11" t="s">
        <v>21</v>
      </c>
      <c r="P19" s="20"/>
    </row>
    <row r="20" spans="1:17" s="5" customFormat="1" ht="103.5" customHeight="1" x14ac:dyDescent="0.25">
      <c r="A20" s="17"/>
      <c r="B20" s="20" t="s">
        <v>49</v>
      </c>
      <c r="C20" s="16"/>
      <c r="D20" s="32" t="s">
        <v>9</v>
      </c>
      <c r="E20" s="10"/>
      <c r="F20" s="10"/>
      <c r="G20" s="7" t="s">
        <v>82</v>
      </c>
      <c r="H20" s="10">
        <v>0.21</v>
      </c>
      <c r="I20" s="10">
        <v>0</v>
      </c>
      <c r="J20" s="39">
        <v>0</v>
      </c>
      <c r="K20" s="15" t="s">
        <v>74</v>
      </c>
      <c r="L20" s="32" t="s">
        <v>117</v>
      </c>
      <c r="M20" s="11" t="s">
        <v>21</v>
      </c>
      <c r="N20" s="11" t="s">
        <v>21</v>
      </c>
      <c r="O20" s="11" t="s">
        <v>21</v>
      </c>
      <c r="P20" s="20" t="s">
        <v>50</v>
      </c>
      <c r="Q20" s="10"/>
    </row>
    <row r="21" spans="1:17" s="45" customFormat="1" ht="170.25" customHeight="1" x14ac:dyDescent="0.25">
      <c r="A21" s="17"/>
      <c r="B21" s="20"/>
      <c r="C21" s="9"/>
      <c r="D21" s="34"/>
      <c r="E21" s="14"/>
      <c r="F21" s="14"/>
      <c r="G21" s="7" t="s">
        <v>114</v>
      </c>
      <c r="H21" s="10">
        <v>0.12</v>
      </c>
      <c r="I21" s="10">
        <v>0</v>
      </c>
      <c r="J21" s="39">
        <v>0</v>
      </c>
      <c r="K21" s="15" t="s">
        <v>115</v>
      </c>
      <c r="L21" s="34"/>
      <c r="M21" s="11" t="s">
        <v>21</v>
      </c>
      <c r="N21" s="11" t="s">
        <v>21</v>
      </c>
      <c r="O21" s="11" t="s">
        <v>21</v>
      </c>
      <c r="P21" s="20"/>
      <c r="Q21" s="14"/>
    </row>
    <row r="22" spans="1:17" s="5" customFormat="1" ht="115.5" customHeight="1" x14ac:dyDescent="0.25">
      <c r="A22" s="17"/>
      <c r="B22" s="20"/>
      <c r="C22" s="17">
        <v>13</v>
      </c>
      <c r="D22" s="18" t="s">
        <v>10</v>
      </c>
      <c r="E22" s="20" t="s">
        <v>19</v>
      </c>
      <c r="F22" s="10">
        <v>9</v>
      </c>
      <c r="G22" s="7" t="s">
        <v>83</v>
      </c>
      <c r="H22" s="10">
        <v>80</v>
      </c>
      <c r="I22" s="10">
        <v>61.3</v>
      </c>
      <c r="J22" s="39">
        <f t="shared" ref="J22" si="0">I22/H22*100</f>
        <v>76.625</v>
      </c>
      <c r="K22" s="15" t="s">
        <v>52</v>
      </c>
      <c r="L22" s="15" t="s">
        <v>118</v>
      </c>
      <c r="M22" s="27">
        <v>44055495</v>
      </c>
      <c r="N22" s="27">
        <v>23661866.48</v>
      </c>
      <c r="O22" s="27">
        <f>N22/M22*100</f>
        <v>53.70922850827121</v>
      </c>
      <c r="P22" s="20"/>
    </row>
    <row r="23" spans="1:17" s="5" customFormat="1" ht="102.75" customHeight="1" x14ac:dyDescent="0.25">
      <c r="A23" s="17"/>
      <c r="B23" s="20"/>
      <c r="C23" s="17"/>
      <c r="D23" s="18"/>
      <c r="E23" s="20"/>
      <c r="F23" s="10">
        <v>13</v>
      </c>
      <c r="G23" s="7" t="s">
        <v>84</v>
      </c>
      <c r="H23" s="46">
        <v>7</v>
      </c>
      <c r="I23" s="39">
        <v>1.4</v>
      </c>
      <c r="J23" s="39">
        <f>I23/H23*100</f>
        <v>20</v>
      </c>
      <c r="K23" s="15" t="s">
        <v>38</v>
      </c>
      <c r="L23" s="47" t="s">
        <v>126</v>
      </c>
      <c r="M23" s="27"/>
      <c r="N23" s="27"/>
      <c r="O23" s="28"/>
      <c r="P23" s="20"/>
    </row>
    <row r="24" spans="1:17" s="5" customFormat="1" ht="139.5" customHeight="1" x14ac:dyDescent="0.25">
      <c r="A24" s="17"/>
      <c r="B24" s="20"/>
      <c r="C24" s="17"/>
      <c r="D24" s="18"/>
      <c r="E24" s="20"/>
      <c r="F24" s="10">
        <v>14</v>
      </c>
      <c r="G24" s="7" t="s">
        <v>85</v>
      </c>
      <c r="H24" s="10">
        <v>30</v>
      </c>
      <c r="I24" s="10">
        <v>45.6</v>
      </c>
      <c r="J24" s="39">
        <f>I24/H24*100</f>
        <v>152</v>
      </c>
      <c r="K24" s="15" t="s">
        <v>77</v>
      </c>
      <c r="L24" s="47" t="s">
        <v>119</v>
      </c>
      <c r="M24" s="27"/>
      <c r="N24" s="27"/>
      <c r="O24" s="28"/>
      <c r="P24" s="20"/>
    </row>
    <row r="25" spans="1:17" s="5" customFormat="1" ht="112.5" customHeight="1" x14ac:dyDescent="0.25">
      <c r="A25" s="17"/>
      <c r="B25" s="20"/>
      <c r="C25" s="16"/>
      <c r="D25" s="21"/>
      <c r="E25" s="10"/>
      <c r="F25" s="10"/>
      <c r="G25" s="7" t="s">
        <v>86</v>
      </c>
      <c r="H25" s="10">
        <v>1</v>
      </c>
      <c r="I25" s="10">
        <v>1</v>
      </c>
      <c r="J25" s="39">
        <v>100</v>
      </c>
      <c r="K25" s="15" t="s">
        <v>78</v>
      </c>
      <c r="L25" s="47" t="s">
        <v>127</v>
      </c>
      <c r="M25" s="28"/>
      <c r="N25" s="28"/>
      <c r="O25" s="28"/>
      <c r="P25" s="20"/>
    </row>
    <row r="26" spans="1:17" s="5" customFormat="1" ht="61.5" customHeight="1" x14ac:dyDescent="0.25">
      <c r="A26" s="17"/>
      <c r="B26" s="20"/>
      <c r="C26" s="17">
        <v>15</v>
      </c>
      <c r="D26" s="18" t="s">
        <v>11</v>
      </c>
      <c r="E26" s="20" t="s">
        <v>19</v>
      </c>
      <c r="F26" s="10">
        <v>18</v>
      </c>
      <c r="G26" s="7" t="s">
        <v>87</v>
      </c>
      <c r="H26" s="10">
        <v>0</v>
      </c>
      <c r="I26" s="10">
        <v>0</v>
      </c>
      <c r="J26" s="10" t="s">
        <v>96</v>
      </c>
      <c r="K26" s="15" t="s">
        <v>75</v>
      </c>
      <c r="L26" s="32" t="s">
        <v>142</v>
      </c>
      <c r="M26" s="27">
        <v>637900</v>
      </c>
      <c r="N26" s="27">
        <v>111998</v>
      </c>
      <c r="O26" s="25">
        <f>N26/M26*100</f>
        <v>17.5572973820348</v>
      </c>
      <c r="P26" s="20"/>
      <c r="Q26" s="20"/>
    </row>
    <row r="27" spans="1:17" s="5" customFormat="1" ht="141.75" customHeight="1" x14ac:dyDescent="0.25">
      <c r="A27" s="17"/>
      <c r="B27" s="20"/>
      <c r="C27" s="17"/>
      <c r="D27" s="18"/>
      <c r="E27" s="20"/>
      <c r="F27" s="10">
        <v>19</v>
      </c>
      <c r="G27" s="7" t="s">
        <v>88</v>
      </c>
      <c r="H27" s="10">
        <v>0</v>
      </c>
      <c r="I27" s="10">
        <v>0</v>
      </c>
      <c r="J27" s="10" t="s">
        <v>96</v>
      </c>
      <c r="K27" s="18" t="s">
        <v>95</v>
      </c>
      <c r="L27" s="33"/>
      <c r="M27" s="27"/>
      <c r="N27" s="27"/>
      <c r="O27" s="26"/>
      <c r="P27" s="20"/>
      <c r="Q27" s="20"/>
    </row>
    <row r="28" spans="1:17" s="5" customFormat="1" ht="84.75" customHeight="1" x14ac:dyDescent="0.25">
      <c r="A28" s="17"/>
      <c r="B28" s="20"/>
      <c r="C28" s="17"/>
      <c r="D28" s="18"/>
      <c r="E28" s="20"/>
      <c r="F28" s="10">
        <v>20</v>
      </c>
      <c r="G28" s="7" t="s">
        <v>89</v>
      </c>
      <c r="H28" s="10">
        <v>0</v>
      </c>
      <c r="I28" s="10">
        <v>0</v>
      </c>
      <c r="J28" s="10" t="s">
        <v>96</v>
      </c>
      <c r="K28" s="21"/>
      <c r="L28" s="33"/>
      <c r="M28" s="27"/>
      <c r="N28" s="27"/>
      <c r="O28" s="26"/>
      <c r="P28" s="20"/>
      <c r="Q28" s="20"/>
    </row>
    <row r="29" spans="1:17" s="5" customFormat="1" ht="111" customHeight="1" x14ac:dyDescent="0.25">
      <c r="A29" s="17"/>
      <c r="B29" s="20"/>
      <c r="C29" s="16"/>
      <c r="D29" s="21"/>
      <c r="E29" s="10"/>
      <c r="F29" s="10"/>
      <c r="G29" s="7" t="s">
        <v>90</v>
      </c>
      <c r="H29" s="10">
        <v>0</v>
      </c>
      <c r="I29" s="10">
        <v>0</v>
      </c>
      <c r="J29" s="10" t="s">
        <v>96</v>
      </c>
      <c r="K29" s="21"/>
      <c r="L29" s="34"/>
      <c r="M29" s="28"/>
      <c r="N29" s="28"/>
      <c r="O29" s="26"/>
      <c r="P29" s="20"/>
      <c r="Q29" s="28"/>
    </row>
    <row r="30" spans="1:17" s="5" customFormat="1" ht="190.5" customHeight="1" x14ac:dyDescent="0.25">
      <c r="A30" s="17"/>
      <c r="B30" s="20"/>
      <c r="C30" s="48"/>
      <c r="D30" s="15" t="s">
        <v>12</v>
      </c>
      <c r="E30" s="10"/>
      <c r="F30" s="10"/>
      <c r="G30" s="7" t="s">
        <v>91</v>
      </c>
      <c r="H30" s="10">
        <v>1.0652999999999999E-2</v>
      </c>
      <c r="I30" s="10">
        <v>5.254E-3</v>
      </c>
      <c r="J30" s="39">
        <f>I30/H30*100</f>
        <v>49.319440533183148</v>
      </c>
      <c r="K30" s="49" t="s">
        <v>76</v>
      </c>
      <c r="L30" s="50" t="s">
        <v>123</v>
      </c>
      <c r="M30" s="11">
        <v>305000</v>
      </c>
      <c r="N30" s="11">
        <v>52479.1</v>
      </c>
      <c r="O30" s="51">
        <f>N30/M30*100</f>
        <v>17.206262295081967</v>
      </c>
      <c r="P30" s="20"/>
      <c r="Q30" s="52"/>
    </row>
    <row r="31" spans="1:17" s="5" customFormat="1" ht="84" customHeight="1" x14ac:dyDescent="0.25">
      <c r="A31" s="17" t="s">
        <v>13</v>
      </c>
      <c r="B31" s="18" t="s">
        <v>55</v>
      </c>
      <c r="C31" s="16">
        <v>18</v>
      </c>
      <c r="D31" s="15" t="s">
        <v>14</v>
      </c>
      <c r="E31" s="10" t="s">
        <v>19</v>
      </c>
      <c r="F31" s="10">
        <v>24</v>
      </c>
      <c r="G31" s="15" t="s">
        <v>92</v>
      </c>
      <c r="H31" s="10">
        <v>2.7E-2</v>
      </c>
      <c r="I31" s="53">
        <v>3.2799999999999999E-3</v>
      </c>
      <c r="J31" s="54">
        <f>I31/H31*100</f>
        <v>12.148148148148149</v>
      </c>
      <c r="K31" s="15" t="s">
        <v>28</v>
      </c>
      <c r="L31" s="15" t="s">
        <v>124</v>
      </c>
      <c r="M31" s="11" t="s">
        <v>21</v>
      </c>
      <c r="N31" s="11" t="s">
        <v>21</v>
      </c>
      <c r="O31" s="11" t="s">
        <v>21</v>
      </c>
      <c r="P31" s="10" t="s">
        <v>27</v>
      </c>
      <c r="Q31" s="29"/>
    </row>
    <row r="32" spans="1:17" s="5" customFormat="1" ht="166.5" customHeight="1" x14ac:dyDescent="0.25">
      <c r="A32" s="17"/>
      <c r="B32" s="18"/>
      <c r="C32" s="16">
        <v>19</v>
      </c>
      <c r="D32" s="18" t="s">
        <v>15</v>
      </c>
      <c r="E32" s="10" t="s">
        <v>19</v>
      </c>
      <c r="F32" s="10">
        <v>25</v>
      </c>
      <c r="G32" s="15" t="s">
        <v>93</v>
      </c>
      <c r="H32" s="11">
        <v>15</v>
      </c>
      <c r="I32" s="11">
        <v>15</v>
      </c>
      <c r="J32" s="11">
        <f>I32/H32*100</f>
        <v>100</v>
      </c>
      <c r="K32" s="15" t="s">
        <v>53</v>
      </c>
      <c r="L32" s="15" t="s">
        <v>139</v>
      </c>
      <c r="M32" s="11" t="s">
        <v>140</v>
      </c>
      <c r="N32" s="11" t="s">
        <v>21</v>
      </c>
      <c r="O32" s="11" t="s">
        <v>21</v>
      </c>
      <c r="P32" s="20" t="s">
        <v>26</v>
      </c>
    </row>
    <row r="33" spans="1:16" s="5" customFormat="1" ht="232.5" customHeight="1" x14ac:dyDescent="0.25">
      <c r="A33" s="17"/>
      <c r="B33" s="18"/>
      <c r="C33" s="16"/>
      <c r="D33" s="18"/>
      <c r="E33" s="10"/>
      <c r="F33" s="10"/>
      <c r="G33" s="7" t="s">
        <v>111</v>
      </c>
      <c r="H33" s="30">
        <v>1</v>
      </c>
      <c r="I33" s="11">
        <v>0</v>
      </c>
      <c r="J33" s="11" t="s">
        <v>63</v>
      </c>
      <c r="K33" s="15" t="s">
        <v>60</v>
      </c>
      <c r="L33" s="7" t="s">
        <v>141</v>
      </c>
      <c r="M33" s="31">
        <v>28691007.539999999</v>
      </c>
      <c r="N33" s="11">
        <v>2572499.81</v>
      </c>
      <c r="O33" s="11">
        <f>N33/M33*100</f>
        <v>8.9662233242018807</v>
      </c>
      <c r="P33" s="20"/>
    </row>
    <row r="34" spans="1:16" s="55" customFormat="1" ht="184.5" customHeight="1" x14ac:dyDescent="0.25">
      <c r="A34" s="17"/>
      <c r="B34" s="18"/>
      <c r="C34" s="10">
        <v>20</v>
      </c>
      <c r="D34" s="15" t="s">
        <v>16</v>
      </c>
      <c r="E34" s="10" t="s">
        <v>19</v>
      </c>
      <c r="F34" s="10">
        <v>27</v>
      </c>
      <c r="G34" s="15" t="s">
        <v>94</v>
      </c>
      <c r="H34" s="10">
        <v>8.0000000000000002E-3</v>
      </c>
      <c r="I34" s="53">
        <v>5.3140000000000001E-3</v>
      </c>
      <c r="J34" s="11">
        <f>I34/H34*100</f>
        <v>66.424999999999997</v>
      </c>
      <c r="K34" s="7" t="s">
        <v>58</v>
      </c>
      <c r="L34" s="50" t="s">
        <v>128</v>
      </c>
      <c r="M34" s="11" t="s">
        <v>21</v>
      </c>
      <c r="N34" s="11" t="s">
        <v>21</v>
      </c>
      <c r="O34" s="11" t="s">
        <v>21</v>
      </c>
      <c r="P34" s="10" t="s">
        <v>27</v>
      </c>
    </row>
    <row r="35" spans="1:16" s="5" customFormat="1" ht="235.5" customHeight="1" x14ac:dyDescent="0.25">
      <c r="B35" s="19"/>
      <c r="D35" s="56" t="s">
        <v>8</v>
      </c>
      <c r="G35" s="55" t="s">
        <v>21</v>
      </c>
      <c r="H35" s="55" t="s">
        <v>21</v>
      </c>
      <c r="I35" s="55" t="s">
        <v>21</v>
      </c>
      <c r="J35" s="55" t="s">
        <v>21</v>
      </c>
      <c r="K35" s="15" t="s">
        <v>71</v>
      </c>
      <c r="L35" s="57" t="s">
        <v>125</v>
      </c>
      <c r="M35" s="58">
        <v>448995709.00999999</v>
      </c>
      <c r="N35" s="59">
        <v>176421282.02000001</v>
      </c>
      <c r="O35" s="58">
        <f>N35/M35*100</f>
        <v>39.292420501967598</v>
      </c>
      <c r="P35" s="10" t="s">
        <v>73</v>
      </c>
    </row>
    <row r="36" spans="1:16" ht="23.25" customHeight="1" x14ac:dyDescent="0.25">
      <c r="M36" s="8">
        <f>SUM(M6:M35)</f>
        <v>526089669.54999995</v>
      </c>
      <c r="N36" s="8">
        <f>SUM(N6:N35)</f>
        <v>202843025.41000003</v>
      </c>
      <c r="O36" s="8">
        <f>N36/M36*100</f>
        <v>38.556739877349308</v>
      </c>
    </row>
  </sheetData>
  <mergeCells count="60">
    <mergeCell ref="Q26:Q29"/>
    <mergeCell ref="O26:O29"/>
    <mergeCell ref="O22:O25"/>
    <mergeCell ref="M26:M29"/>
    <mergeCell ref="N26:N29"/>
    <mergeCell ref="M22:M25"/>
    <mergeCell ref="N22:N25"/>
    <mergeCell ref="P6:P7"/>
    <mergeCell ref="B6:B9"/>
    <mergeCell ref="Q3:Q4"/>
    <mergeCell ref="B4:P4"/>
    <mergeCell ref="N3:P3"/>
    <mergeCell ref="K8:K9"/>
    <mergeCell ref="L6:L7"/>
    <mergeCell ref="D8:D9"/>
    <mergeCell ref="P8:P9"/>
    <mergeCell ref="Q15:Q16"/>
    <mergeCell ref="D18:D19"/>
    <mergeCell ref="E18:E19"/>
    <mergeCell ref="L18:L19"/>
    <mergeCell ref="K18:K19"/>
    <mergeCell ref="O15:O17"/>
    <mergeCell ref="P15:P17"/>
    <mergeCell ref="B12:B17"/>
    <mergeCell ref="D15:D17"/>
    <mergeCell ref="D13:D14"/>
    <mergeCell ref="D32:D33"/>
    <mergeCell ref="P32:P33"/>
    <mergeCell ref="P18:P19"/>
    <mergeCell ref="K27:K29"/>
    <mergeCell ref="L26:L29"/>
    <mergeCell ref="E26:E28"/>
    <mergeCell ref="P20:P30"/>
    <mergeCell ref="D22:D25"/>
    <mergeCell ref="D26:D29"/>
    <mergeCell ref="D20:D21"/>
    <mergeCell ref="L20:L21"/>
    <mergeCell ref="E22:E24"/>
    <mergeCell ref="P13:P14"/>
    <mergeCell ref="L13:L14"/>
    <mergeCell ref="P10:P11"/>
    <mergeCell ref="A18:A19"/>
    <mergeCell ref="B18:B19"/>
    <mergeCell ref="C18:C19"/>
    <mergeCell ref="M15:M17"/>
    <mergeCell ref="N15:N17"/>
    <mergeCell ref="G15:G17"/>
    <mergeCell ref="J15:J17"/>
    <mergeCell ref="H15:H17"/>
    <mergeCell ref="I15:I17"/>
    <mergeCell ref="A10:A11"/>
    <mergeCell ref="A12:A15"/>
    <mergeCell ref="E13:E15"/>
    <mergeCell ref="B10:B11"/>
    <mergeCell ref="A31:A34"/>
    <mergeCell ref="B31:B35"/>
    <mergeCell ref="B20:B30"/>
    <mergeCell ref="C26:C28"/>
    <mergeCell ref="A20:A30"/>
    <mergeCell ref="C22:C24"/>
  </mergeCells>
  <printOptions horizontalCentered="1" verticalCentered="1"/>
  <pageMargins left="0.25" right="0.25" top="0.75" bottom="0.75" header="0.3" footer="0.3"/>
  <pageSetup paperSize="9" scale="41" fitToHeight="0" orientation="landscape" r:id="rId1"/>
  <rowBreaks count="3" manualBreakCount="3">
    <brk id="12" min="1" max="15" man="1"/>
    <brk id="21" min="1" max="15" man="1"/>
    <brk id="36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1.08.2021</vt:lpstr>
      <vt:lpstr>'на 1.08.2021'!Область_печати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Сажаев Дмитрий Сергеевич</dc:creator>
  <cp:lastModifiedBy>Надежда Наумова</cp:lastModifiedBy>
  <cp:lastPrinted>2021-08-12T09:04:05Z</cp:lastPrinted>
  <dcterms:created xsi:type="dcterms:W3CDTF">2019-02-26T09:07:09Z</dcterms:created>
  <dcterms:modified xsi:type="dcterms:W3CDTF">2021-08-12T11:52:29Z</dcterms:modified>
</cp:coreProperties>
</file>